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P\BP5\ROZLICZENIE USTAWY BUDŻETOWEJ ROK 2025\ROBOCZY\DOTACJE\"/>
    </mc:Choice>
  </mc:AlternateContent>
  <xr:revisionPtr revIDLastSave="0" documentId="13_ncr:1_{98A6BFDD-85E2-41D0-9B4E-91F6B11F21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 9.1 DOTACJE PRZEDMIOTOWE" sheetId="29" r:id="rId1"/>
  </sheets>
  <definedNames>
    <definedName name="_xlnm._FilterDatabase" localSheetId="0" hidden="1">'2025 9.1 DOTACJE PRZEDMIOTOWE'!$A$1:$B$22</definedName>
    <definedName name="_xlnm.Print_Area" localSheetId="0">'2025 9.1 DOTACJE PRZEDMIOTOWE'!$A$1:$D$26</definedName>
    <definedName name="Print_Area_MI" localSheetId="0">'2025 9.1 DOTACJE PRZEDMIOTOWE'!$A$4:$B$8</definedName>
    <definedName name="Print_Area_MI">#REF!</definedName>
    <definedName name="_xlnm.Print_Titles" localSheetId="0">'2025 9.1 DOTACJE PRZEDMIOTOWE'!$1:$8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2" i="29" l="1"/>
  <c r="B11" i="29"/>
  <c r="B18" i="29"/>
  <c r="B14" i="29"/>
</calcChain>
</file>

<file path=xl/sharedStrings.xml><?xml version="1.0" encoding="utf-8"?>
<sst xmlns="http://schemas.openxmlformats.org/spreadsheetml/2006/main" count="14" uniqueCount="14">
  <si>
    <t>OGÓŁEM</t>
  </si>
  <si>
    <t>- postępu biologicznego w produkcji roślinnej i zwierzęcej</t>
  </si>
  <si>
    <t>- rolnictwa ekologicznego</t>
  </si>
  <si>
    <t>Wyszczególnienie</t>
  </si>
  <si>
    <t>1. Dotacje przedmiotowe</t>
  </si>
  <si>
    <t>1. Dofinansowanie posiłków sprzedawanych w barach mlecznych</t>
  </si>
  <si>
    <t>2. Dofinansowanie przesyłek ustawowo zwolnionych z opłat pocztowych</t>
  </si>
  <si>
    <t>3. Dofinansowanie lub finansowanie zadań wykonywanych na rzecz rolnictwa w zakresie:</t>
  </si>
  <si>
    <t>4. Dofinansowanie krajowych przewozów pasażerskich w celu wyrównania przewoźnikom i operatorom kolejowym 
    utraconych przychodów z tytułu obowiązujących ustawowych uprawnień do ulgowych przejazdów</t>
  </si>
  <si>
    <t>Ustawa budżetowa
(Kwota dotacji)</t>
  </si>
  <si>
    <t>Plan po zmianach</t>
  </si>
  <si>
    <t>Wykonanie</t>
  </si>
  <si>
    <t>w tysiącach złotych</t>
  </si>
  <si>
    <t>5. Świadczenie przez operatora wyznaczonego publicznej usługi rejestrowanego doręczenia elektronicznego, 
     stosownie do przepisów ustawy z dnia 18 listopada 2020 r. o doręczeniach elektronicznych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</si>
</sst>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General_)"/>
    <numFmt numFmtId="165" formatCode="#,##0\ "/>
    <numFmt numFmtId="166" formatCode="#,##0&quot; &quot;"/>
    <numFmt numFmtId="167" formatCode="#,##0.0000"/>
  </numFmts>
  <fonts count="10" x14ac:knownFonts="1">
    <font>
      <sz val="10"/>
      <name val="Courier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sz val="9"/>
      <color indexed="8"/>
      <name val="Arial CE"/>
      <charset val="238"/>
    </font>
    <font>
      <sz val="11"/>
      <color indexed="8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5" fillId="0" borderId="0"/>
  </cellStyleXfs>
  <cellXfs count="66">
    <xf numFmtId="164" fontId="0" fillId="0" borderId="0" xfId="0"/>
    <xf numFmtId="166" fontId="2" fillId="0" borderId="1" xfId="0" applyNumberFormat="1" applyFont="1" applyFill="1" applyBorder="1" applyAlignment="1" applyProtection="1">
      <alignment horizontal="center"/>
    </xf>
    <xf numFmtId="164" fontId="2" fillId="0" borderId="3" xfId="0" applyFont="1" applyFill="1" applyBorder="1" applyAlignment="1" applyProtection="1">
      <alignment horizontal="left" vertical="center" wrapText="1" indent="1"/>
    </xf>
    <xf numFmtId="166" fontId="2" fillId="0" borderId="3" xfId="0" applyNumberFormat="1" applyFont="1" applyFill="1" applyBorder="1" applyAlignment="1" applyProtection="1">
      <alignment horizontal="right"/>
    </xf>
    <xf numFmtId="164" fontId="2" fillId="0" borderId="3" xfId="0" applyFont="1" applyFill="1" applyBorder="1" applyAlignment="1">
      <alignment vertical="center" wrapText="1"/>
    </xf>
    <xf numFmtId="164" fontId="2" fillId="0" borderId="3" xfId="0" quotePrefix="1" applyFont="1" applyFill="1" applyBorder="1" applyAlignment="1" applyProtection="1">
      <alignment horizontal="left" vertical="center" wrapText="1" indent="2"/>
    </xf>
    <xf numFmtId="166" fontId="2" fillId="0" borderId="3" xfId="0" applyNumberFormat="1" applyFont="1" applyFill="1" applyBorder="1" applyAlignment="1">
      <alignment vertical="center"/>
    </xf>
    <xf numFmtId="164" fontId="1" fillId="0" borderId="0" xfId="0" applyFont="1" applyFill="1"/>
    <xf numFmtId="164" fontId="2" fillId="0" borderId="0" xfId="0" applyFont="1" applyFill="1" applyAlignment="1">
      <alignment wrapText="1"/>
    </xf>
    <xf numFmtId="164" fontId="2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 vertical="center" wrapText="1" indent="1"/>
    </xf>
    <xf numFmtId="164" fontId="2" fillId="0" borderId="3" xfId="0" quotePrefix="1" applyFont="1" applyFill="1" applyBorder="1" applyAlignment="1">
      <alignment horizontal="left" vertical="center" indent="2"/>
    </xf>
    <xf numFmtId="166" fontId="2" fillId="0" borderId="3" xfId="0" applyNumberFormat="1" applyFont="1" applyFill="1" applyBorder="1"/>
    <xf numFmtId="164" fontId="2" fillId="0" borderId="0" xfId="0" applyFont="1" applyFill="1" applyBorder="1"/>
    <xf numFmtId="164" fontId="1" fillId="0" borderId="0" xfId="0" applyFont="1" applyFill="1" applyAlignment="1">
      <alignment wrapText="1"/>
    </xf>
    <xf numFmtId="166" fontId="2" fillId="0" borderId="4" xfId="0" applyNumberFormat="1" applyFont="1" applyFill="1" applyBorder="1" applyAlignment="1">
      <alignment horizontal="right"/>
    </xf>
    <xf numFmtId="164" fontId="3" fillId="0" borderId="3" xfId="0" applyFont="1" applyFill="1" applyBorder="1" applyAlignment="1" applyProtection="1">
      <alignment horizontal="left" vertical="center" wrapText="1" indent="1"/>
    </xf>
    <xf numFmtId="166" fontId="3" fillId="0" borderId="3" xfId="0" applyNumberFormat="1" applyFont="1" applyFill="1" applyBorder="1" applyAlignment="1">
      <alignment vertical="center"/>
    </xf>
    <xf numFmtId="164" fontId="2" fillId="0" borderId="1" xfId="0" applyFont="1" applyFill="1" applyBorder="1" applyAlignment="1" applyProtection="1">
      <alignment horizontal="center" vertical="center" wrapText="1"/>
    </xf>
    <xf numFmtId="164" fontId="2" fillId="0" borderId="3" xfId="0" applyFont="1" applyFill="1" applyBorder="1" applyAlignment="1" applyProtection="1">
      <alignment horizontal="center" vertical="center" wrapText="1"/>
    </xf>
    <xf numFmtId="164" fontId="8" fillId="0" borderId="2" xfId="0" applyFont="1" applyFill="1" applyBorder="1" applyAlignment="1" applyProtection="1">
      <alignment horizontal="center" vertical="center" wrapText="1"/>
    </xf>
    <xf numFmtId="164" fontId="8" fillId="0" borderId="2" xfId="0" applyFont="1" applyFill="1" applyBorder="1" applyAlignment="1" applyProtection="1">
      <alignment horizontal="center" vertical="center"/>
    </xf>
    <xf numFmtId="164" fontId="8" fillId="0" borderId="2" xfId="0" applyFont="1" applyFill="1" applyBorder="1" applyAlignment="1">
      <alignment horizontal="center" vertical="center"/>
    </xf>
    <xf numFmtId="164" fontId="1" fillId="0" borderId="1" xfId="0" applyFont="1" applyFill="1" applyBorder="1"/>
    <xf numFmtId="164" fontId="1" fillId="0" borderId="3" xfId="0" applyFont="1" applyFill="1" applyBorder="1"/>
    <xf numFmtId="166" fontId="2" fillId="0" borderId="3" xfId="0" applyNumberFormat="1" applyFont="1" applyFill="1" applyBorder="1" applyAlignment="1" applyProtection="1">
      <alignment horizontal="center"/>
    </xf>
    <xf numFmtId="164" fontId="4" fillId="0" borderId="1" xfId="0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/>
    </xf>
    <xf numFmtId="164" fontId="3" fillId="0" borderId="3" xfId="0" applyFont="1" applyFill="1" applyBorder="1" applyAlignment="1">
      <alignment vertical="center" wrapText="1"/>
    </xf>
    <xf numFmtId="164" fontId="2" fillId="0" borderId="1" xfId="0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vertical="center"/>
    </xf>
    <xf numFmtId="164" fontId="2" fillId="0" borderId="1" xfId="0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vertical="top"/>
    </xf>
    <xf numFmtId="164" fontId="6" fillId="0" borderId="0" xfId="0" applyFont="1" applyFill="1"/>
    <xf numFmtId="164" fontId="7" fillId="0" borderId="0" xfId="0" applyFont="1" applyFill="1"/>
    <xf numFmtId="164" fontId="8" fillId="0" borderId="0" xfId="0" applyFont="1" applyFill="1" applyAlignment="1">
      <alignment horizontal="center" vertical="center"/>
    </xf>
    <xf numFmtId="166" fontId="1" fillId="0" borderId="3" xfId="0" applyNumberFormat="1" applyFont="1" applyFill="1" applyBorder="1"/>
    <xf numFmtId="166" fontId="1" fillId="0" borderId="0" xfId="0" applyNumberFormat="1" applyFont="1" applyFill="1"/>
    <xf numFmtId="164" fontId="1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/>
    <xf numFmtId="164" fontId="2" fillId="0" borderId="3" xfId="0" applyFont="1" applyFill="1" applyBorder="1"/>
    <xf numFmtId="164" fontId="1" fillId="0" borderId="4" xfId="0" applyFont="1" applyFill="1" applyBorder="1" applyAlignment="1">
      <alignment wrapText="1"/>
    </xf>
    <xf numFmtId="164" fontId="2" fillId="0" borderId="4" xfId="0" applyFont="1" applyFill="1" applyBorder="1"/>
    <xf numFmtId="164" fontId="1" fillId="0" borderId="4" xfId="0" applyFont="1" applyFill="1" applyBorder="1"/>
    <xf numFmtId="164" fontId="1" fillId="0" borderId="3" xfId="0" applyFont="1" applyFill="1" applyBorder="1" applyAlignment="1">
      <alignment horizontal="left" vertical="center" wrapText="1" indent="1"/>
    </xf>
    <xf numFmtId="165" fontId="1" fillId="0" borderId="3" xfId="0" applyNumberFormat="1" applyFont="1" applyFill="1" applyBorder="1"/>
    <xf numFmtId="164" fontId="2" fillId="0" borderId="4" xfId="0" applyFont="1" applyFill="1" applyBorder="1" applyAlignment="1">
      <alignment horizontal="left" wrapText="1"/>
    </xf>
    <xf numFmtId="166" fontId="1" fillId="0" borderId="4" xfId="0" applyNumberFormat="1" applyFont="1" applyFill="1" applyBorder="1" applyAlignment="1"/>
    <xf numFmtId="164" fontId="1" fillId="0" borderId="0" xfId="0" applyFont="1" applyFill="1" applyAlignment="1"/>
    <xf numFmtId="166" fontId="2" fillId="0" borderId="3" xfId="0" applyNumberFormat="1" applyFont="1" applyFill="1" applyBorder="1" applyAlignment="1">
      <alignment horizontal="right"/>
    </xf>
    <xf numFmtId="166" fontId="1" fillId="0" borderId="3" xfId="0" applyNumberFormat="1" applyFont="1" applyFill="1" applyBorder="1" applyAlignment="1"/>
    <xf numFmtId="164" fontId="2" fillId="0" borderId="3" xfId="0" applyFont="1" applyFill="1" applyBorder="1" applyAlignment="1">
      <alignment horizontal="left" vertical="center" wrapText="1" indent="1"/>
    </xf>
    <xf numFmtId="164" fontId="9" fillId="0" borderId="1" xfId="0" applyFont="1" applyFill="1" applyBorder="1" applyAlignment="1" applyProtection="1">
      <alignment horizontal="center" vertical="center" wrapText="1"/>
    </xf>
    <xf numFmtId="164" fontId="9" fillId="0" borderId="3" xfId="0" applyFont="1" applyFill="1" applyBorder="1" applyAlignment="1" applyProtection="1">
      <alignment horizontal="center" vertical="center" wrapText="1"/>
    </xf>
    <xf numFmtId="164" fontId="7" fillId="0" borderId="0" xfId="0" applyFont="1" applyAlignment="1">
      <alignment horizontal="center"/>
    </xf>
    <xf numFmtId="164" fontId="1" fillId="0" borderId="2" xfId="0" applyFont="1" applyFill="1" applyBorder="1" applyAlignment="1">
      <alignment horizontal="center" vertical="center"/>
    </xf>
    <xf numFmtId="164" fontId="9" fillId="0" borderId="4" xfId="0" applyFont="1" applyFill="1" applyBorder="1" applyAlignment="1" applyProtection="1">
      <alignment horizontal="center" vertical="center" wrapText="1"/>
    </xf>
    <xf numFmtId="164" fontId="9" fillId="0" borderId="1" xfId="0" applyFont="1" applyFill="1" applyBorder="1" applyAlignment="1">
      <alignment horizontal="center" vertical="center" wrapText="1"/>
    </xf>
    <xf numFmtId="164" fontId="9" fillId="0" borderId="3" xfId="0" applyFont="1" applyFill="1" applyBorder="1" applyAlignment="1">
      <alignment horizontal="center" vertical="center" wrapText="1"/>
    </xf>
    <xf numFmtId="164" fontId="9" fillId="0" borderId="4" xfId="0" applyFont="1" applyFill="1" applyBorder="1" applyAlignment="1">
      <alignment horizontal="center" vertical="center" wrapText="1"/>
    </xf>
    <xf numFmtId="164" fontId="9" fillId="0" borderId="1" xfId="0" applyFont="1" applyFill="1" applyBorder="1" applyAlignment="1">
      <alignment horizontal="center" vertical="center"/>
    </xf>
    <xf numFmtId="164" fontId="9" fillId="0" borderId="3" xfId="0" applyFont="1" applyFill="1" applyBorder="1" applyAlignment="1">
      <alignment horizontal="center" vertical="center"/>
    </xf>
    <xf numFmtId="164" fontId="9" fillId="0" borderId="4" xfId="0" applyFont="1" applyFill="1" applyBorder="1" applyAlignment="1">
      <alignment horizontal="center" vertical="center"/>
    </xf>
    <xf numFmtId="164" fontId="2" fillId="0" borderId="1" xfId="0" applyFont="1" applyFill="1" applyBorder="1" applyAlignment="1">
      <alignment horizontal="left" vertical="center" wrapText="1" indent="1"/>
    </xf>
    <xf numFmtId="164" fontId="2" fillId="0" borderId="0" xfId="0" applyFont="1" applyFill="1"/>
    <xf numFmtId="167" fontId="1" fillId="0" borderId="0" xfId="0" applyNumberFormat="1" applyFont="1" applyFill="1"/>
  </cellXfs>
  <cellStyles count="2">
    <cellStyle name="Normalny" xfId="0" builtinId="0"/>
    <cellStyle name="Normalny 2" xfId="1" xr:uid="{EEB46279-C495-4E2B-A4C7-1CD67384A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F26"/>
  <sheetViews>
    <sheetView showGridLines="0" tabSelected="1" zoomScale="110" zoomScaleNormal="110" zoomScaleSheetLayoutView="84" workbookViewId="0">
      <pane xSplit="1" ySplit="9" topLeftCell="B10" activePane="bottomRight" state="frozen"/>
      <selection pane="topRight" activeCell="B1" sqref="B1"/>
      <selection pane="bottomLeft" activeCell="A13" sqref="A13"/>
      <selection pane="bottomRight" activeCell="A2" sqref="A2:D2"/>
    </sheetView>
  </sheetViews>
  <sheetFormatPr defaultColWidth="10.25" defaultRowHeight="12.75" x14ac:dyDescent="0.2"/>
  <cols>
    <col min="1" max="1" width="99.625" style="14" customWidth="1"/>
    <col min="2" max="2" width="18.625" style="13" customWidth="1"/>
    <col min="3" max="4" width="18.625" style="7" customWidth="1"/>
    <col min="5" max="16384" width="10.25" style="7"/>
  </cols>
  <sheetData>
    <row r="1" spans="1:6" x14ac:dyDescent="0.2">
      <c r="A1" s="8"/>
      <c r="D1"/>
      <c r="E1"/>
      <c r="F1"/>
    </row>
    <row r="2" spans="1:6" ht="15" x14ac:dyDescent="0.25">
      <c r="A2" s="54" t="s">
        <v>4</v>
      </c>
      <c r="B2" s="54"/>
      <c r="C2" s="54"/>
      <c r="D2" s="54"/>
    </row>
    <row r="3" spans="1:6" x14ac:dyDescent="0.2">
      <c r="A3" s="9"/>
      <c r="B3" s="9"/>
      <c r="D3" s="65"/>
    </row>
    <row r="4" spans="1:6" s="33" customFormat="1" ht="19.899999999999999" customHeight="1" x14ac:dyDescent="0.2">
      <c r="A4" s="52" t="s">
        <v>3</v>
      </c>
      <c r="B4" s="52" t="s">
        <v>9</v>
      </c>
      <c r="C4" s="57" t="s">
        <v>10</v>
      </c>
      <c r="D4" s="60" t="s">
        <v>11</v>
      </c>
    </row>
    <row r="5" spans="1:6" s="33" customFormat="1" x14ac:dyDescent="0.2">
      <c r="A5" s="53"/>
      <c r="B5" s="53"/>
      <c r="C5" s="58"/>
      <c r="D5" s="61"/>
    </row>
    <row r="6" spans="1:6" s="34" customFormat="1" ht="15" x14ac:dyDescent="0.25">
      <c r="A6" s="53"/>
      <c r="B6" s="56"/>
      <c r="C6" s="59"/>
      <c r="D6" s="62"/>
    </row>
    <row r="7" spans="1:6" ht="16.149999999999999" customHeight="1" x14ac:dyDescent="0.2">
      <c r="A7" s="53"/>
      <c r="B7" s="55" t="s">
        <v>12</v>
      </c>
      <c r="C7" s="55"/>
      <c r="D7" s="55"/>
    </row>
    <row r="8" spans="1:6" s="35" customFormat="1" ht="12.6" customHeight="1" x14ac:dyDescent="0.15">
      <c r="A8" s="20">
        <v>1</v>
      </c>
      <c r="B8" s="21">
        <v>2</v>
      </c>
      <c r="C8" s="22">
        <v>3</v>
      </c>
      <c r="D8" s="22">
        <v>4</v>
      </c>
    </row>
    <row r="9" spans="1:6" s="64" customFormat="1" ht="24" customHeight="1" x14ac:dyDescent="0.2">
      <c r="A9" s="63" t="s">
        <v>0</v>
      </c>
      <c r="B9" s="6">
        <v>1223910</v>
      </c>
      <c r="C9" s="6">
        <v>1303843.4040000001</v>
      </c>
      <c r="D9" s="6">
        <v>1265508.00181</v>
      </c>
    </row>
    <row r="10" spans="1:6" ht="6" customHeight="1" x14ac:dyDescent="0.2">
      <c r="A10" s="18"/>
      <c r="B10" s="1"/>
      <c r="C10" s="23"/>
      <c r="D10" s="23"/>
    </row>
    <row r="11" spans="1:6" ht="14.25" customHeight="1" x14ac:dyDescent="0.2">
      <c r="A11" s="2" t="s">
        <v>5</v>
      </c>
      <c r="B11" s="3">
        <f>71328-24788+14898</f>
        <v>61438</v>
      </c>
      <c r="C11" s="36">
        <v>72385.388999999996</v>
      </c>
      <c r="D11" s="36">
        <v>72381.244999999995</v>
      </c>
      <c r="E11" s="37"/>
    </row>
    <row r="12" spans="1:6" ht="6" customHeight="1" x14ac:dyDescent="0.2">
      <c r="A12" s="19"/>
      <c r="B12" s="25"/>
      <c r="C12" s="24"/>
      <c r="D12" s="24"/>
    </row>
    <row r="13" spans="1:6" ht="6" customHeight="1" x14ac:dyDescent="0.2">
      <c r="A13" s="26"/>
      <c r="B13" s="27"/>
      <c r="C13" s="23"/>
      <c r="D13" s="23"/>
    </row>
    <row r="14" spans="1:6" ht="14.25" customHeight="1" x14ac:dyDescent="0.2">
      <c r="A14" s="16" t="s">
        <v>6</v>
      </c>
      <c r="B14" s="17">
        <f>3181+724</f>
        <v>3905</v>
      </c>
      <c r="C14" s="36">
        <v>3905</v>
      </c>
      <c r="D14" s="36">
        <v>3221</v>
      </c>
    </row>
    <row r="15" spans="1:6" ht="6" customHeight="1" x14ac:dyDescent="0.2">
      <c r="A15" s="28"/>
      <c r="B15" s="17"/>
      <c r="C15" s="24"/>
      <c r="D15" s="24"/>
    </row>
    <row r="16" spans="1:6" ht="9" customHeight="1" x14ac:dyDescent="0.2">
      <c r="A16" s="29"/>
      <c r="B16" s="30"/>
      <c r="C16" s="23"/>
      <c r="D16" s="23"/>
    </row>
    <row r="17" spans="1:5" ht="14.25" customHeight="1" x14ac:dyDescent="0.2">
      <c r="A17" s="10" t="s">
        <v>7</v>
      </c>
      <c r="B17" s="6">
        <v>97741</v>
      </c>
      <c r="C17" s="6">
        <v>93605.5</v>
      </c>
      <c r="D17" s="6">
        <v>90595.857810000016</v>
      </c>
    </row>
    <row r="18" spans="1:5" ht="15" customHeight="1" x14ac:dyDescent="0.2">
      <c r="A18" s="5" t="s">
        <v>1</v>
      </c>
      <c r="B18" s="6">
        <f>94162</f>
        <v>94162</v>
      </c>
      <c r="C18" s="36">
        <v>90026.5</v>
      </c>
      <c r="D18" s="36">
        <v>87319.027800000011</v>
      </c>
    </row>
    <row r="19" spans="1:5" ht="15" customHeight="1" x14ac:dyDescent="0.2">
      <c r="A19" s="11" t="s">
        <v>2</v>
      </c>
      <c r="B19" s="12">
        <v>3579</v>
      </c>
      <c r="C19" s="36">
        <v>3579</v>
      </c>
      <c r="D19" s="36">
        <v>3276.8300100000001</v>
      </c>
    </row>
    <row r="20" spans="1:5" ht="9.75" customHeight="1" x14ac:dyDescent="0.2">
      <c r="A20" s="4"/>
      <c r="B20" s="6"/>
      <c r="C20" s="24"/>
      <c r="D20" s="24"/>
    </row>
    <row r="21" spans="1:5" ht="9.75" customHeight="1" x14ac:dyDescent="0.2">
      <c r="A21" s="31"/>
      <c r="B21" s="32"/>
      <c r="C21" s="23"/>
      <c r="D21" s="23"/>
    </row>
    <row r="22" spans="1:5" s="48" customFormat="1" ht="27.75" customHeight="1" x14ac:dyDescent="0.2">
      <c r="A22" s="51" t="s">
        <v>8</v>
      </c>
      <c r="B22" s="49">
        <f>716426+343574+826</f>
        <v>1060826</v>
      </c>
      <c r="C22" s="50">
        <v>1121526</v>
      </c>
      <c r="D22" s="50">
        <v>1093276.399</v>
      </c>
      <c r="E22" s="7"/>
    </row>
    <row r="23" spans="1:5" s="48" customFormat="1" x14ac:dyDescent="0.2">
      <c r="A23" s="46"/>
      <c r="B23" s="15"/>
      <c r="C23" s="47"/>
      <c r="D23" s="47"/>
    </row>
    <row r="24" spans="1:5" x14ac:dyDescent="0.2">
      <c r="A24" s="38"/>
      <c r="B24" s="39"/>
      <c r="C24" s="23"/>
      <c r="D24" s="23"/>
    </row>
    <row r="25" spans="1:5" ht="28.5" customHeight="1" x14ac:dyDescent="0.2">
      <c r="A25" s="44" t="s">
        <v>13</v>
      </c>
      <c r="B25" s="40"/>
      <c r="C25" s="45">
        <v>12422</v>
      </c>
      <c r="D25" s="45">
        <v>6033</v>
      </c>
    </row>
    <row r="26" spans="1:5" x14ac:dyDescent="0.2">
      <c r="A26" s="41"/>
      <c r="B26" s="42"/>
      <c r="C26" s="43"/>
      <c r="D26" s="43"/>
    </row>
  </sheetData>
  <mergeCells count="6">
    <mergeCell ref="A4:A7"/>
    <mergeCell ref="A2:D2"/>
    <mergeCell ref="B7:D7"/>
    <mergeCell ref="B4:B6"/>
    <mergeCell ref="C4:C6"/>
    <mergeCell ref="D4:D6"/>
  </mergeCells>
  <printOptions horizontalCentered="1" gridLinesSet="0"/>
  <pageMargins left="0.39370078740157483" right="0.39370078740157483" top="0.98425196850393704" bottom="0.47244094488188981" header="0.70866141732283472" footer="0"/>
  <pageSetup paperSize="9" scale="83" orientation="landscape" r:id="rId1"/>
  <headerFooter alignWithMargins="0">
    <oddHeader>&amp;C&amp;"Arial,Normalny"9/&amp;N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2025 9.1 DOTACJE PRZEDMIOTOWE</vt:lpstr>
      <vt:lpstr>'2025 9.1 DOTACJE PRZEDMIOTOWE'!Obszar_wydruku</vt:lpstr>
      <vt:lpstr>'2025 9.1 DOTACJE PRZEDMIOTOWE'!Print_Area_MI</vt:lpstr>
      <vt:lpstr>'2025 9.1 DOTACJE PRZEDMIOTOWE'!Tytuły_wydruku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DOTACJE PRZEDMIOTOWE</dc:title>
  <cp:lastPrinted>2026-05-19T06:25:05Z</cp:lastPrinted>
  <dcterms:created xsi:type="dcterms:W3CDTF">1999-09-10T11:34:19Z</dcterms:created>
  <dcterms:modified xsi:type="dcterms:W3CDTF">2026-05-20T12:19:44Z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UxC4dwLulzfINJ8nQH+xvX5LNGipWa4BRSZhPgxsCvmNkhAYiwgjjfFGSzY09Xx3SAGBw9SZstgaeTeU7APqrg==</vt:lpwstr>
  </property>
  <property fmtid="{D5CDD505-2E9C-101B-9397-08002B2CF9AE}" pid="4" name="MFClassificationDate">
    <vt:lpwstr>2021-12-03T13:43:09.5194289+01:00</vt:lpwstr>
  </property>
  <property fmtid="{D5CDD505-2E9C-101B-9397-08002B2CF9AE}" pid="5" name="MFClassifiedBySID">
    <vt:lpwstr>UxC4dwLulzfINJ8nQH+xvX5LNGipWa4BRSZhPgxsCvm42mrIC/DSDv0ggS+FjUN/2v1BBotkLlY5aAiEhoi6uXzhDCfPvg4sc0G8voBLzJIKWdmiF0fXZcWkqfW+bUnX</vt:lpwstr>
  </property>
  <property fmtid="{D5CDD505-2E9C-101B-9397-08002B2CF9AE}" pid="6" name="MFGRNItemId">
    <vt:lpwstr>GRN-cecc3842-dc99-4732-b6b3-72afe8faa22d</vt:lpwstr>
  </property>
  <property fmtid="{D5CDD505-2E9C-101B-9397-08002B2CF9AE}" pid="7" name="MFHash">
    <vt:lpwstr>EFYi1NiYajzDGIfOORFid3qOZ1qR4g/nD7lqN+vx9dI=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